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200" tabRatio="374"/>
  </bookViews>
  <sheets>
    <sheet name="小学" sheetId="1" r:id="rId1"/>
    <sheet name="初中" sheetId="2" r:id="rId2"/>
    <sheet name="双流区样本校名单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<sst xmlns="http://schemas.openxmlformats.org/spreadsheetml/2006/main" count="217" uniqueCount="75">
  <si>
    <r>
      <rPr>
        <b/>
        <sz val="16"/>
        <color rgb="FFFF0000"/>
        <rFont val="方正小标宋简体"/>
        <charset val="134"/>
      </rPr>
      <t>小学（四年级）</t>
    </r>
    <r>
      <rPr>
        <sz val="16"/>
        <color theme="1"/>
        <rFont val="方正小标宋简体"/>
        <charset val="134"/>
      </rPr>
      <t>学生信息表</t>
    </r>
  </si>
  <si>
    <t>市(州）</t>
  </si>
  <si>
    <t>区（县）</t>
  </si>
  <si>
    <t>学校名称</t>
  </si>
  <si>
    <t>学校编号</t>
  </si>
  <si>
    <t>学籍号</t>
  </si>
  <si>
    <t>姓名</t>
  </si>
  <si>
    <t>民族</t>
  </si>
  <si>
    <t>性别</t>
  </si>
  <si>
    <t>年级</t>
  </si>
  <si>
    <t>班级</t>
  </si>
  <si>
    <t>发展水平</t>
  </si>
  <si>
    <t>是否进城务工人员随迁子女</t>
  </si>
  <si>
    <t>是否留守儿童</t>
  </si>
  <si>
    <t>备注</t>
  </si>
  <si>
    <t>成都市</t>
  </si>
  <si>
    <t>锦江区</t>
  </si>
  <si>
    <t>XXX学校</t>
  </si>
  <si>
    <t>XXXXX</t>
  </si>
  <si>
    <t>……</t>
  </si>
  <si>
    <t>汉族</t>
  </si>
  <si>
    <t>优秀</t>
  </si>
  <si>
    <t>新转入</t>
  </si>
  <si>
    <t>青羊区</t>
  </si>
  <si>
    <t>彝族</t>
  </si>
  <si>
    <t>良好</t>
  </si>
  <si>
    <t>非本校籍</t>
  </si>
  <si>
    <t>金牛区</t>
  </si>
  <si>
    <t>藏族</t>
  </si>
  <si>
    <t>一般</t>
  </si>
  <si>
    <t>转出</t>
  </si>
  <si>
    <t>武侯区</t>
  </si>
  <si>
    <t>待提高</t>
  </si>
  <si>
    <t>长期不在校</t>
  </si>
  <si>
    <t>健康原因：XX</t>
  </si>
  <si>
    <t>智力原因</t>
  </si>
  <si>
    <t>其他：XX</t>
  </si>
  <si>
    <r>
      <rPr>
        <b/>
        <sz val="16"/>
        <color rgb="FFFF0000"/>
        <rFont val="方正小标宋简体"/>
        <charset val="134"/>
      </rPr>
      <t>初中（八年级）</t>
    </r>
    <r>
      <rPr>
        <sz val="16"/>
        <color theme="1"/>
        <rFont val="方正小标宋简体"/>
        <charset val="134"/>
      </rPr>
      <t>学生信息表</t>
    </r>
  </si>
  <si>
    <t>区域</t>
  </si>
  <si>
    <t>区县编号</t>
  </si>
  <si>
    <t>参与市测</t>
  </si>
  <si>
    <t>参测年级</t>
  </si>
  <si>
    <t>监测教室数</t>
  </si>
  <si>
    <t>成都市双流区</t>
  </si>
  <si>
    <t>成都市双流区棠湖中学实验学校</t>
  </si>
  <si>
    <t>是</t>
  </si>
  <si>
    <t>四年级</t>
  </si>
  <si>
    <t>四川大学西航港实验小学</t>
  </si>
  <si>
    <t>成都市双流区东升小学</t>
  </si>
  <si>
    <t>成都市双流区棠湖小学</t>
  </si>
  <si>
    <t>成都市双流区西航港小学</t>
  </si>
  <si>
    <t>成都信息工程大学常乐实验学校</t>
  </si>
  <si>
    <t>成都市双流区实验小学</t>
  </si>
  <si>
    <t>成都市双流区圣菲学校</t>
  </si>
  <si>
    <t>成都棠湖外国语学校附属小学</t>
  </si>
  <si>
    <t>四川成都艺体中学附属小学</t>
  </si>
  <si>
    <t>成都市盐道街中学外语学校</t>
  </si>
  <si>
    <t>成都市双流区教育科学研究院附属学校</t>
  </si>
  <si>
    <t>四川省双流中学九江实验学校</t>
  </si>
  <si>
    <t>成都信息工程大学红樱实验学校</t>
  </si>
  <si>
    <t>成都双流立格实验学校附属小学</t>
  </si>
  <si>
    <t>成都市双流区棠湖小学（南区）</t>
  </si>
  <si>
    <t>成都市双流区协和实验小学</t>
  </si>
  <si>
    <t>成都市双流区世纪阳光学校</t>
  </si>
  <si>
    <t>成都芯谷实验学校</t>
  </si>
  <si>
    <t>八年级</t>
  </si>
  <si>
    <t>四川省双流中学</t>
  </si>
  <si>
    <t>成都市双流区蛟龙港五星学校</t>
  </si>
  <si>
    <t>四川省双流棠湖中学怡心实验学校</t>
  </si>
  <si>
    <t>成都市双流区黄龙溪学校</t>
  </si>
  <si>
    <t>四川省成都艺体中学</t>
  </si>
  <si>
    <t>四川省成都市双流区胜利初级中学</t>
  </si>
  <si>
    <t>成都市双流区立格实验学校</t>
  </si>
  <si>
    <t>四川省成都市双流区西航港第一初级中学</t>
  </si>
  <si>
    <t>四川省成都市双流区金桥初级中学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</si>
</sst>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仿宋"/>
      <charset val="134"/>
    </font>
    <font>
      <sz val="11"/>
      <color rgb="FFFF0000"/>
      <name val="仿宋"/>
      <charset val="134"/>
    </font>
    <font>
      <b/>
      <sz val="11"/>
      <name val="仿宋"/>
      <charset val="134"/>
    </font>
    <font>
      <b/>
      <sz val="11"/>
      <color rgb="FFC00000"/>
      <name val="黑体"/>
      <charset val="134"/>
    </font>
    <font>
      <b/>
      <sz val="11"/>
      <color theme="1"/>
      <name val="仿宋"/>
      <charset val="134"/>
    </font>
    <font>
      <sz val="11"/>
      <color theme="1"/>
      <name val="楷体"/>
      <charset val="134"/>
    </font>
    <font>
      <sz val="11"/>
      <color theme="1"/>
      <name val="黑体"/>
      <charset val="134"/>
    </font>
    <font>
      <b/>
      <sz val="16"/>
      <color rgb="FFFF0000"/>
      <name val="方正小标宋简体"/>
      <charset val="134"/>
    </font>
    <font>
      <sz val="16"/>
      <color theme="1"/>
      <name val="方正小标宋简体"/>
      <charset val="134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0" fillId="0" borderId="0"/>
    <xf numFmtId="0" fontId="30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5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5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&#21016;&#23376;&#35946;\Desktop\&#25104;&#37117;&#24066;&#19987;&#39033;&#30417;&#27979;&#26679;&#26412;&#26657;&#21517;&#21333;&#65288;0513&#23450;&#312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一览表"/>
      <sheetName val="小学"/>
      <sheetName val="初中"/>
    </sheetNames>
    <sheetDataSet>
      <sheetData sheetId="0" refreshError="1">
        <row r="1">
          <cell r="A1" t="str">
            <v>县（市、区）</v>
          </cell>
          <cell r="B1" t="str">
            <v>区县编号</v>
          </cell>
        </row>
        <row r="3">
          <cell r="A3" t="str">
            <v>成都市锦江区</v>
          </cell>
          <cell r="B3" t="str">
            <v>01</v>
          </cell>
        </row>
        <row r="4">
          <cell r="A4" t="str">
            <v>成都市青羊区</v>
          </cell>
          <cell r="B4" t="str">
            <v>02</v>
          </cell>
        </row>
        <row r="5">
          <cell r="A5" t="str">
            <v>成都市金牛区</v>
          </cell>
          <cell r="B5" t="str">
            <v>03</v>
          </cell>
        </row>
        <row r="6">
          <cell r="A6" t="str">
            <v>成都市武侯区</v>
          </cell>
          <cell r="B6" t="str">
            <v>04</v>
          </cell>
        </row>
        <row r="7">
          <cell r="A7" t="str">
            <v>成都市成华区</v>
          </cell>
          <cell r="B7" t="str">
            <v>05</v>
          </cell>
        </row>
        <row r="8">
          <cell r="A8" t="str">
            <v>成都市龙泉驿区</v>
          </cell>
          <cell r="B8" t="str">
            <v>06</v>
          </cell>
        </row>
        <row r="9">
          <cell r="A9" t="str">
            <v>成都市青白江区</v>
          </cell>
          <cell r="B9" t="str">
            <v>07</v>
          </cell>
        </row>
        <row r="10">
          <cell r="A10" t="str">
            <v>成都市新都区</v>
          </cell>
          <cell r="B10" t="str">
            <v>08</v>
          </cell>
        </row>
        <row r="11">
          <cell r="A11" t="str">
            <v>成都市温江区</v>
          </cell>
          <cell r="B11" t="str">
            <v>09</v>
          </cell>
        </row>
        <row r="12">
          <cell r="A12" t="str">
            <v>成都市双流区</v>
          </cell>
          <cell r="B12" t="str">
            <v>10</v>
          </cell>
        </row>
        <row r="13">
          <cell r="A13" t="str">
            <v>成都市郫都区</v>
          </cell>
          <cell r="B13" t="str">
            <v>11</v>
          </cell>
        </row>
        <row r="14">
          <cell r="A14" t="str">
            <v>成都市金堂县</v>
          </cell>
          <cell r="B14" t="str">
            <v>12</v>
          </cell>
        </row>
        <row r="15">
          <cell r="A15" t="str">
            <v>成都市大邑县</v>
          </cell>
          <cell r="B15" t="str">
            <v>13</v>
          </cell>
        </row>
        <row r="16">
          <cell r="A16" t="str">
            <v>成都市蒲江县</v>
          </cell>
          <cell r="B16" t="str">
            <v>14</v>
          </cell>
        </row>
        <row r="17">
          <cell r="A17" t="str">
            <v>成都市新津区</v>
          </cell>
          <cell r="B17" t="str">
            <v>15</v>
          </cell>
        </row>
        <row r="18">
          <cell r="A18" t="str">
            <v>成都市都江堰市</v>
          </cell>
          <cell r="B18" t="str">
            <v>16</v>
          </cell>
        </row>
        <row r="19">
          <cell r="A19" t="str">
            <v>成都市彭州市</v>
          </cell>
          <cell r="B19" t="str">
            <v>17</v>
          </cell>
        </row>
        <row r="20">
          <cell r="A20" t="str">
            <v>成都市邛崃市</v>
          </cell>
          <cell r="B20" t="str">
            <v>18</v>
          </cell>
        </row>
        <row r="21">
          <cell r="A21" t="str">
            <v>成都市崇州市</v>
          </cell>
          <cell r="B21" t="str">
            <v>19</v>
          </cell>
        </row>
        <row r="22">
          <cell r="A22" t="str">
            <v>成都市简阳市</v>
          </cell>
          <cell r="B22" t="str">
            <v>20</v>
          </cell>
        </row>
        <row r="23">
          <cell r="A23" t="str">
            <v>成都高新区</v>
          </cell>
          <cell r="B23" t="str">
            <v>21</v>
          </cell>
        </row>
        <row r="24">
          <cell r="A24" t="str">
            <v>四川天府新区</v>
          </cell>
          <cell r="B24" t="str">
            <v>22</v>
          </cell>
        </row>
        <row r="25">
          <cell r="A25" t="str">
            <v>成都东部新区</v>
          </cell>
          <cell r="B25" t="str">
            <v>23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pane ySplit="2" topLeftCell="A3" activePane="bottomLeft" state="frozen"/>
      <selection/>
      <selection pane="bottomLeft" activeCell="A1" sqref="A1:N1"/>
    </sheetView>
  </sheetViews>
  <sheetFormatPr defaultColWidth="9" defaultRowHeight="14"/>
  <cols>
    <col min="1" max="1" width="7.62727272727273" style="16" customWidth="1"/>
    <col min="2" max="2" width="9.37272727272727" style="16" customWidth="1"/>
    <col min="3" max="4" width="8.62727272727273" style="16" customWidth="1"/>
    <col min="5" max="5" width="6.62727272727273" style="16" customWidth="1"/>
    <col min="6" max="10" width="5.37272727272727" style="16" customWidth="1"/>
    <col min="11" max="13" width="8.62727272727273" style="16" customWidth="1"/>
    <col min="14" max="14" width="13.7545454545455" style="16" customWidth="1"/>
    <col min="15" max="16384" width="9" style="16"/>
  </cols>
  <sheetData>
    <row r="1" ht="68" customHeight="1" spans="1:14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="17" customFormat="1" ht="56" spans="1:14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20" t="s">
        <v>14</v>
      </c>
    </row>
    <row r="3" spans="1:14">
      <c r="A3" s="21" t="s">
        <v>15</v>
      </c>
      <c r="B3" s="21" t="s">
        <v>16</v>
      </c>
      <c r="C3" s="21" t="s">
        <v>17</v>
      </c>
      <c r="D3" s="21" t="s">
        <v>18</v>
      </c>
      <c r="E3" s="21" t="s">
        <v>19</v>
      </c>
      <c r="F3" s="21" t="s">
        <v>19</v>
      </c>
      <c r="G3" s="21" t="s">
        <v>20</v>
      </c>
      <c r="H3" s="21" t="s">
        <v>19</v>
      </c>
      <c r="I3" s="21" t="s">
        <v>19</v>
      </c>
      <c r="J3" s="21" t="s">
        <v>19</v>
      </c>
      <c r="K3" s="21" t="s">
        <v>21</v>
      </c>
      <c r="L3" s="21">
        <v>1</v>
      </c>
      <c r="M3" s="21">
        <v>1</v>
      </c>
      <c r="N3" s="21" t="s">
        <v>22</v>
      </c>
    </row>
    <row r="4" spans="1:14">
      <c r="A4" s="21" t="s">
        <v>19</v>
      </c>
      <c r="B4" s="21" t="s">
        <v>23</v>
      </c>
      <c r="C4" s="21"/>
      <c r="D4" s="21"/>
      <c r="E4" s="21"/>
      <c r="F4" s="21"/>
      <c r="G4" s="21" t="s">
        <v>24</v>
      </c>
      <c r="H4" s="21"/>
      <c r="I4" s="21"/>
      <c r="J4" s="21"/>
      <c r="K4" s="21" t="s">
        <v>25</v>
      </c>
      <c r="L4" s="21">
        <v>0</v>
      </c>
      <c r="M4" s="21">
        <v>2</v>
      </c>
      <c r="N4" s="21" t="s">
        <v>26</v>
      </c>
    </row>
    <row r="5" spans="1:14">
      <c r="A5" s="21"/>
      <c r="B5" s="21" t="s">
        <v>27</v>
      </c>
      <c r="C5" s="21"/>
      <c r="D5" s="21"/>
      <c r="E5" s="21"/>
      <c r="F5" s="21"/>
      <c r="G5" s="21" t="s">
        <v>28</v>
      </c>
      <c r="H5" s="21"/>
      <c r="I5" s="21"/>
      <c r="J5" s="21"/>
      <c r="K5" s="21" t="s">
        <v>29</v>
      </c>
      <c r="L5" s="21"/>
      <c r="M5" s="21">
        <v>0</v>
      </c>
      <c r="N5" s="21" t="s">
        <v>30</v>
      </c>
    </row>
    <row r="6" spans="1:14">
      <c r="A6" s="21"/>
      <c r="B6" s="21" t="s">
        <v>31</v>
      </c>
      <c r="C6" s="21"/>
      <c r="D6" s="21"/>
      <c r="E6" s="21"/>
      <c r="F6" s="21"/>
      <c r="G6" s="21" t="s">
        <v>19</v>
      </c>
      <c r="H6" s="21"/>
      <c r="I6" s="21"/>
      <c r="J6" s="21"/>
      <c r="K6" s="21" t="s">
        <v>32</v>
      </c>
      <c r="L6" s="21"/>
      <c r="M6" s="21"/>
      <c r="N6" s="21" t="s">
        <v>33</v>
      </c>
    </row>
    <row r="7" spans="1:14">
      <c r="A7" s="21"/>
      <c r="B7" s="21" t="s">
        <v>19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 t="s">
        <v>34</v>
      </c>
    </row>
    <row r="8" spans="1:14">
      <c r="A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 t="s">
        <v>35</v>
      </c>
    </row>
    <row r="9" spans="1:14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 t="s">
        <v>36</v>
      </c>
    </row>
    <row r="10" spans="1:14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 t="s">
        <v>19</v>
      </c>
    </row>
    <row r="11" spans="1:14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pane ySplit="2" topLeftCell="A3" activePane="bottomLeft" state="frozen"/>
      <selection/>
      <selection pane="bottomLeft" activeCell="A1" sqref="A1:N1"/>
    </sheetView>
  </sheetViews>
  <sheetFormatPr defaultColWidth="9" defaultRowHeight="14"/>
  <cols>
    <col min="1" max="1" width="7.62727272727273" style="16" customWidth="1"/>
    <col min="2" max="2" width="9.37272727272727" style="16" customWidth="1"/>
    <col min="3" max="4" width="8.62727272727273" style="16" customWidth="1"/>
    <col min="5" max="5" width="6.62727272727273" style="16" customWidth="1"/>
    <col min="6" max="10" width="5.37272727272727" style="16" customWidth="1"/>
    <col min="11" max="13" width="8.62727272727273" style="16" customWidth="1"/>
    <col min="14" max="14" width="13.7545454545455" style="16" customWidth="1"/>
    <col min="15" max="16384" width="9" style="16"/>
  </cols>
  <sheetData>
    <row r="1" s="16" customFormat="1" ht="68" customHeight="1" spans="1:14">
      <c r="A1" s="18" t="s">
        <v>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="17" customFormat="1" ht="56" spans="1:14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20" t="s">
        <v>14</v>
      </c>
    </row>
    <row r="3" s="16" customFormat="1" spans="1:14">
      <c r="A3" s="21" t="s">
        <v>15</v>
      </c>
      <c r="B3" s="21" t="s">
        <v>16</v>
      </c>
      <c r="C3" s="21" t="s">
        <v>17</v>
      </c>
      <c r="D3" s="21" t="s">
        <v>18</v>
      </c>
      <c r="E3" s="21" t="s">
        <v>19</v>
      </c>
      <c r="F3" s="21" t="s">
        <v>19</v>
      </c>
      <c r="G3" s="21" t="s">
        <v>20</v>
      </c>
      <c r="H3" s="21" t="s">
        <v>19</v>
      </c>
      <c r="I3" s="21" t="s">
        <v>19</v>
      </c>
      <c r="J3" s="21" t="s">
        <v>19</v>
      </c>
      <c r="K3" s="21" t="s">
        <v>21</v>
      </c>
      <c r="L3" s="21">
        <v>1</v>
      </c>
      <c r="M3" s="21">
        <v>1</v>
      </c>
      <c r="N3" s="21" t="s">
        <v>22</v>
      </c>
    </row>
    <row r="4" s="16" customFormat="1" spans="1:14">
      <c r="A4" s="21" t="s">
        <v>19</v>
      </c>
      <c r="B4" s="21" t="s">
        <v>23</v>
      </c>
      <c r="C4" s="21"/>
      <c r="D4" s="21"/>
      <c r="E4" s="21"/>
      <c r="F4" s="21"/>
      <c r="G4" s="21" t="s">
        <v>24</v>
      </c>
      <c r="H4" s="21"/>
      <c r="I4" s="21"/>
      <c r="J4" s="21"/>
      <c r="K4" s="21" t="s">
        <v>25</v>
      </c>
      <c r="L4" s="21">
        <v>0</v>
      </c>
      <c r="M4" s="21">
        <v>2</v>
      </c>
      <c r="N4" s="21" t="s">
        <v>26</v>
      </c>
    </row>
    <row r="5" s="16" customFormat="1" spans="1:14">
      <c r="A5" s="21"/>
      <c r="B5" s="21" t="s">
        <v>27</v>
      </c>
      <c r="C5" s="21"/>
      <c r="D5" s="21"/>
      <c r="E5" s="21"/>
      <c r="F5" s="21"/>
      <c r="G5" s="21" t="s">
        <v>28</v>
      </c>
      <c r="H5" s="21"/>
      <c r="I5" s="21"/>
      <c r="J5" s="21"/>
      <c r="K5" s="21" t="s">
        <v>29</v>
      </c>
      <c r="L5" s="21"/>
      <c r="M5" s="21">
        <v>0</v>
      </c>
      <c r="N5" s="21" t="s">
        <v>30</v>
      </c>
    </row>
    <row r="6" s="16" customFormat="1" spans="1:14">
      <c r="A6" s="21"/>
      <c r="B6" s="21" t="s">
        <v>31</v>
      </c>
      <c r="C6" s="21"/>
      <c r="D6" s="21"/>
      <c r="E6" s="21"/>
      <c r="F6" s="21"/>
      <c r="G6" s="21" t="s">
        <v>19</v>
      </c>
      <c r="H6" s="21"/>
      <c r="I6" s="21"/>
      <c r="J6" s="21"/>
      <c r="K6" s="21" t="s">
        <v>32</v>
      </c>
      <c r="L6" s="21"/>
      <c r="M6" s="21"/>
      <c r="N6" s="21" t="s">
        <v>33</v>
      </c>
    </row>
    <row r="7" s="16" customFormat="1" spans="1:14">
      <c r="A7" s="21"/>
      <c r="B7" s="21" t="s">
        <v>19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 t="s">
        <v>34</v>
      </c>
    </row>
    <row r="8" s="16" customFormat="1" spans="1:14">
      <c r="A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 t="s">
        <v>35</v>
      </c>
    </row>
    <row r="9" s="16" customFormat="1" spans="1:14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 t="s">
        <v>36</v>
      </c>
    </row>
    <row r="10" s="16" customFormat="1" spans="1:14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 t="s">
        <v>19</v>
      </c>
    </row>
    <row r="11" s="16" customFormat="1" spans="1:14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="16" customFormat="1" spans="1:14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="16" customFormat="1" spans="1:14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="16" customFormat="1" spans="1: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="16" customFormat="1" spans="1:14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="16" customFormat="1" spans="1:14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="16" customFormat="1" spans="1:14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="16" customFormat="1" spans="1:14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="16" customFormat="1" spans="1:14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="16" customFormat="1" spans="1:14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="16" customFormat="1" spans="1:14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</sheetData>
  <mergeCells count="1">
    <mergeCell ref="A1:N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zoomScale="85" zoomScaleNormal="85" workbookViewId="0">
      <selection activeCell="A1" sqref="A1"/>
    </sheetView>
  </sheetViews>
  <sheetFormatPr defaultColWidth="15.8727272727273" defaultRowHeight="14" outlineLevelCol="6"/>
  <cols>
    <col min="1" max="1" width="16" style="2" customWidth="1"/>
    <col min="2" max="2" width="9.87272727272727" style="2" customWidth="1"/>
    <col min="3" max="3" width="62.6272727272727" style="2" customWidth="1"/>
    <col min="4" max="6" width="9.87272727272727" style="3" customWidth="1"/>
    <col min="7" max="7" width="12.2545454545455" style="3" customWidth="1"/>
    <col min="8" max="16377" width="15.8727272727273" customWidth="1"/>
  </cols>
  <sheetData>
    <row r="1" s="1" customFormat="1" ht="38" customHeight="1" spans="1:7">
      <c r="A1" s="4" t="s">
        <v>38</v>
      </c>
      <c r="B1" s="4" t="s">
        <v>39</v>
      </c>
      <c r="C1" s="5" t="s">
        <v>3</v>
      </c>
      <c r="D1" s="5" t="s">
        <v>40</v>
      </c>
      <c r="E1" s="5" t="s">
        <v>41</v>
      </c>
      <c r="F1" s="6" t="s">
        <v>4</v>
      </c>
      <c r="G1" s="5" t="s">
        <v>42</v>
      </c>
    </row>
    <row r="2" customFormat="1" spans="1:7">
      <c r="A2" s="7" t="s">
        <v>43</v>
      </c>
      <c r="B2" s="7" t="str">
        <f>VLOOKUP(A2,[1]一览表!A:B,2,FALSE)</f>
        <v>10</v>
      </c>
      <c r="C2" s="8" t="s">
        <v>44</v>
      </c>
      <c r="D2" s="7" t="s">
        <v>45</v>
      </c>
      <c r="E2" s="7" t="s">
        <v>46</v>
      </c>
      <c r="F2" s="9">
        <v>101001</v>
      </c>
      <c r="G2" s="10">
        <v>2</v>
      </c>
    </row>
    <row r="3" customFormat="1" spans="1:7">
      <c r="A3" s="7" t="s">
        <v>43</v>
      </c>
      <c r="B3" s="7" t="str">
        <f>VLOOKUP(A3,[1]一览表!A:B,2,FALSE)</f>
        <v>10</v>
      </c>
      <c r="C3" s="8" t="s">
        <v>47</v>
      </c>
      <c r="D3" s="7" t="s">
        <v>45</v>
      </c>
      <c r="E3" s="7" t="s">
        <v>46</v>
      </c>
      <c r="F3" s="9">
        <v>101002</v>
      </c>
      <c r="G3" s="10">
        <v>2</v>
      </c>
    </row>
    <row r="4" customFormat="1" spans="1:7">
      <c r="A4" s="7" t="s">
        <v>43</v>
      </c>
      <c r="B4" s="7" t="str">
        <f>VLOOKUP(A4,[1]一览表!A:B,2,FALSE)</f>
        <v>10</v>
      </c>
      <c r="C4" s="8" t="s">
        <v>48</v>
      </c>
      <c r="D4" s="7" t="s">
        <v>45</v>
      </c>
      <c r="E4" s="7" t="s">
        <v>46</v>
      </c>
      <c r="F4" s="9">
        <v>101003</v>
      </c>
      <c r="G4" s="10">
        <v>2</v>
      </c>
    </row>
    <row r="5" customFormat="1" spans="1:7">
      <c r="A5" s="7" t="s">
        <v>43</v>
      </c>
      <c r="B5" s="7" t="str">
        <f>VLOOKUP(A5,[1]一览表!A:B,2,FALSE)</f>
        <v>10</v>
      </c>
      <c r="C5" s="8" t="s">
        <v>49</v>
      </c>
      <c r="D5" s="7" t="s">
        <v>45</v>
      </c>
      <c r="E5" s="7" t="s">
        <v>46</v>
      </c>
      <c r="F5" s="9">
        <v>101004</v>
      </c>
      <c r="G5" s="10">
        <v>3</v>
      </c>
    </row>
    <row r="6" customFormat="1" spans="1:7">
      <c r="A6" s="7" t="s">
        <v>43</v>
      </c>
      <c r="B6" s="7" t="str">
        <f>VLOOKUP(A6,[1]一览表!A:B,2,FALSE)</f>
        <v>10</v>
      </c>
      <c r="C6" s="8" t="s">
        <v>50</v>
      </c>
      <c r="D6" s="7" t="s">
        <v>45</v>
      </c>
      <c r="E6" s="7" t="s">
        <v>46</v>
      </c>
      <c r="F6" s="9">
        <v>101005</v>
      </c>
      <c r="G6" s="10">
        <v>2</v>
      </c>
    </row>
    <row r="7" customFormat="1" spans="1:7">
      <c r="A7" s="7" t="s">
        <v>43</v>
      </c>
      <c r="B7" s="7" t="str">
        <f>VLOOKUP(A7,[1]一览表!A:B,2,FALSE)</f>
        <v>10</v>
      </c>
      <c r="C7" s="8" t="s">
        <v>51</v>
      </c>
      <c r="D7" s="7" t="s">
        <v>45</v>
      </c>
      <c r="E7" s="7" t="s">
        <v>46</v>
      </c>
      <c r="F7" s="9">
        <v>101006</v>
      </c>
      <c r="G7" s="10">
        <v>1</v>
      </c>
    </row>
    <row r="8" customFormat="1" spans="1:7">
      <c r="A8" s="7" t="s">
        <v>43</v>
      </c>
      <c r="B8" s="7" t="str">
        <f>VLOOKUP(A8,[1]一览表!A:B,2,FALSE)</f>
        <v>10</v>
      </c>
      <c r="C8" s="8" t="s">
        <v>52</v>
      </c>
      <c r="D8" s="7" t="s">
        <v>45</v>
      </c>
      <c r="E8" s="7" t="s">
        <v>46</v>
      </c>
      <c r="F8" s="9">
        <v>101007</v>
      </c>
      <c r="G8" s="10">
        <v>3</v>
      </c>
    </row>
    <row r="9" customFormat="1" spans="1:7">
      <c r="A9" s="7" t="s">
        <v>43</v>
      </c>
      <c r="B9" s="7" t="str">
        <f>VLOOKUP(A9,[1]一览表!A:B,2,FALSE)</f>
        <v>10</v>
      </c>
      <c r="C9" s="8" t="s">
        <v>53</v>
      </c>
      <c r="D9" s="7" t="s">
        <v>45</v>
      </c>
      <c r="E9" s="7" t="s">
        <v>46</v>
      </c>
      <c r="F9" s="9">
        <v>101008</v>
      </c>
      <c r="G9" s="10">
        <v>1</v>
      </c>
    </row>
    <row r="10" customFormat="1" spans="1:7">
      <c r="A10" s="7" t="s">
        <v>43</v>
      </c>
      <c r="B10" s="7" t="str">
        <f>VLOOKUP(A10,[1]一览表!A:B,2,FALSE)</f>
        <v>10</v>
      </c>
      <c r="C10" s="8" t="s">
        <v>54</v>
      </c>
      <c r="D10" s="7" t="s">
        <v>45</v>
      </c>
      <c r="E10" s="7" t="s">
        <v>46</v>
      </c>
      <c r="F10" s="9">
        <v>101009</v>
      </c>
      <c r="G10" s="10">
        <v>1</v>
      </c>
    </row>
    <row r="11" customFormat="1" spans="1:7">
      <c r="A11" s="7" t="s">
        <v>43</v>
      </c>
      <c r="B11" s="7" t="str">
        <f>VLOOKUP(A11,[1]一览表!A:B,2,FALSE)</f>
        <v>10</v>
      </c>
      <c r="C11" s="8" t="s">
        <v>55</v>
      </c>
      <c r="D11" s="7" t="s">
        <v>45</v>
      </c>
      <c r="E11" s="7" t="s">
        <v>46</v>
      </c>
      <c r="F11" s="9">
        <v>101010</v>
      </c>
      <c r="G11" s="10">
        <v>2</v>
      </c>
    </row>
    <row r="12" customFormat="1" spans="1:7">
      <c r="A12" s="7" t="s">
        <v>43</v>
      </c>
      <c r="B12" s="7" t="str">
        <f>VLOOKUP(A12,[1]一览表!A:B,2,FALSE)</f>
        <v>10</v>
      </c>
      <c r="C12" s="8" t="s">
        <v>56</v>
      </c>
      <c r="D12" s="7" t="s">
        <v>45</v>
      </c>
      <c r="E12" s="7" t="s">
        <v>46</v>
      </c>
      <c r="F12" s="9">
        <v>101011</v>
      </c>
      <c r="G12" s="10">
        <v>1</v>
      </c>
    </row>
    <row r="13" customFormat="1" spans="1:7">
      <c r="A13" s="7" t="s">
        <v>43</v>
      </c>
      <c r="B13" s="7" t="str">
        <f>VLOOKUP(A13,[1]一览表!A:B,2,FALSE)</f>
        <v>10</v>
      </c>
      <c r="C13" s="8" t="s">
        <v>57</v>
      </c>
      <c r="D13" s="7" t="s">
        <v>45</v>
      </c>
      <c r="E13" s="7" t="s">
        <v>46</v>
      </c>
      <c r="F13" s="9">
        <v>101012</v>
      </c>
      <c r="G13" s="10">
        <v>1</v>
      </c>
    </row>
    <row r="14" customFormat="1" spans="1:7">
      <c r="A14" s="7" t="s">
        <v>43</v>
      </c>
      <c r="B14" s="7" t="str">
        <f>VLOOKUP(A14,[1]一览表!A:B,2,FALSE)</f>
        <v>10</v>
      </c>
      <c r="C14" s="8" t="s">
        <v>58</v>
      </c>
      <c r="D14" s="7" t="s">
        <v>45</v>
      </c>
      <c r="E14" s="7" t="s">
        <v>46</v>
      </c>
      <c r="F14" s="9">
        <v>101013</v>
      </c>
      <c r="G14" s="10">
        <v>1</v>
      </c>
    </row>
    <row r="15" customFormat="1" spans="1:7">
      <c r="A15" s="7" t="s">
        <v>43</v>
      </c>
      <c r="B15" s="7" t="str">
        <f>VLOOKUP(A15,[1]一览表!A:B,2,FALSE)</f>
        <v>10</v>
      </c>
      <c r="C15" s="8" t="s">
        <v>59</v>
      </c>
      <c r="D15" s="7" t="s">
        <v>45</v>
      </c>
      <c r="E15" s="7" t="s">
        <v>46</v>
      </c>
      <c r="F15" s="9">
        <v>101014</v>
      </c>
      <c r="G15" s="10">
        <v>2</v>
      </c>
    </row>
    <row r="16" customFormat="1" spans="1:7">
      <c r="A16" s="7" t="s">
        <v>43</v>
      </c>
      <c r="B16" s="7" t="str">
        <f>VLOOKUP(A16,[1]一览表!A:B,2,FALSE)</f>
        <v>10</v>
      </c>
      <c r="C16" s="8" t="s">
        <v>60</v>
      </c>
      <c r="D16" s="7" t="s">
        <v>45</v>
      </c>
      <c r="E16" s="7" t="s">
        <v>46</v>
      </c>
      <c r="F16" s="9">
        <v>101015</v>
      </c>
      <c r="G16" s="10">
        <v>1</v>
      </c>
    </row>
    <row r="17" customFormat="1" spans="1:7">
      <c r="A17" s="7" t="s">
        <v>43</v>
      </c>
      <c r="B17" s="7" t="str">
        <f>VLOOKUP(A17,[1]一览表!A:B,2,FALSE)</f>
        <v>10</v>
      </c>
      <c r="C17" s="8" t="s">
        <v>61</v>
      </c>
      <c r="D17" s="7" t="s">
        <v>45</v>
      </c>
      <c r="E17" s="7" t="s">
        <v>46</v>
      </c>
      <c r="F17" s="9">
        <v>101016</v>
      </c>
      <c r="G17" s="10">
        <v>1</v>
      </c>
    </row>
    <row r="18" customFormat="1" spans="1:7">
      <c r="A18" s="7" t="s">
        <v>43</v>
      </c>
      <c r="B18" s="7" t="str">
        <f>VLOOKUP(A18,[1]一览表!A:B,2,FALSE)</f>
        <v>10</v>
      </c>
      <c r="C18" s="8" t="s">
        <v>62</v>
      </c>
      <c r="D18" s="7" t="s">
        <v>45</v>
      </c>
      <c r="E18" s="7" t="s">
        <v>46</v>
      </c>
      <c r="F18" s="9">
        <v>101017</v>
      </c>
      <c r="G18" s="11">
        <v>1</v>
      </c>
    </row>
    <row r="19" customFormat="1" spans="1:7">
      <c r="A19" s="7" t="s">
        <v>43</v>
      </c>
      <c r="B19" s="7" t="str">
        <f>VLOOKUP(A19,[1]一览表!A:B,2,FALSE)</f>
        <v>10</v>
      </c>
      <c r="C19" s="8" t="s">
        <v>63</v>
      </c>
      <c r="D19" s="7" t="s">
        <v>45</v>
      </c>
      <c r="E19" s="7" t="s">
        <v>46</v>
      </c>
      <c r="F19" s="9">
        <v>101018</v>
      </c>
      <c r="G19" s="10">
        <v>1</v>
      </c>
    </row>
    <row r="20" customFormat="1" spans="1:7">
      <c r="A20" s="12" t="s">
        <v>43</v>
      </c>
      <c r="B20" s="12" t="str">
        <f>VLOOKUP(A20,[1]一览表!A:B,2,FALSE)</f>
        <v>10</v>
      </c>
      <c r="C20" s="13" t="s">
        <v>64</v>
      </c>
      <c r="D20" s="12" t="s">
        <v>45</v>
      </c>
      <c r="E20" s="12" t="s">
        <v>65</v>
      </c>
      <c r="F20" s="14">
        <v>201001</v>
      </c>
      <c r="G20" s="15">
        <v>1</v>
      </c>
    </row>
    <row r="21" customFormat="1" spans="1:7">
      <c r="A21" s="12" t="s">
        <v>43</v>
      </c>
      <c r="B21" s="12" t="str">
        <f>VLOOKUP(A21,[1]一览表!A:B,2,FALSE)</f>
        <v>10</v>
      </c>
      <c r="C21" s="13" t="s">
        <v>44</v>
      </c>
      <c r="D21" s="12" t="s">
        <v>45</v>
      </c>
      <c r="E21" s="12" t="s">
        <v>65</v>
      </c>
      <c r="F21" s="14">
        <v>201002</v>
      </c>
      <c r="G21" s="15">
        <v>2</v>
      </c>
    </row>
    <row r="22" customFormat="1" spans="1:7">
      <c r="A22" s="12" t="s">
        <v>43</v>
      </c>
      <c r="B22" s="12" t="str">
        <f>VLOOKUP(A22,[1]一览表!A:B,2,FALSE)</f>
        <v>10</v>
      </c>
      <c r="C22" s="13" t="s">
        <v>66</v>
      </c>
      <c r="D22" s="12" t="s">
        <v>45</v>
      </c>
      <c r="E22" s="12" t="s">
        <v>65</v>
      </c>
      <c r="F22" s="14">
        <v>201003</v>
      </c>
      <c r="G22" s="15">
        <v>2</v>
      </c>
    </row>
    <row r="23" customFormat="1" spans="1:7">
      <c r="A23" s="12" t="s">
        <v>43</v>
      </c>
      <c r="B23" s="12" t="str">
        <f>VLOOKUP(A23,[1]一览表!A:B,2,FALSE)</f>
        <v>10</v>
      </c>
      <c r="C23" s="13" t="s">
        <v>67</v>
      </c>
      <c r="D23" s="12" t="s">
        <v>45</v>
      </c>
      <c r="E23" s="12" t="s">
        <v>65</v>
      </c>
      <c r="F23" s="14">
        <v>201004</v>
      </c>
      <c r="G23" s="15">
        <v>1</v>
      </c>
    </row>
    <row r="24" customFormat="1" spans="1:7">
      <c r="A24" s="12" t="s">
        <v>43</v>
      </c>
      <c r="B24" s="12" t="str">
        <f>VLOOKUP(A24,[1]一览表!A:B,2,FALSE)</f>
        <v>10</v>
      </c>
      <c r="C24" s="13" t="s">
        <v>68</v>
      </c>
      <c r="D24" s="12" t="s">
        <v>45</v>
      </c>
      <c r="E24" s="12" t="s">
        <v>65</v>
      </c>
      <c r="F24" s="14">
        <v>201005</v>
      </c>
      <c r="G24" s="15">
        <v>1</v>
      </c>
    </row>
    <row r="25" customFormat="1" spans="1:7">
      <c r="A25" s="12" t="s">
        <v>43</v>
      </c>
      <c r="B25" s="12" t="str">
        <f>VLOOKUP(A25,[1]一览表!A:B,2,FALSE)</f>
        <v>10</v>
      </c>
      <c r="C25" s="13" t="s">
        <v>69</v>
      </c>
      <c r="D25" s="12" t="s">
        <v>45</v>
      </c>
      <c r="E25" s="12" t="s">
        <v>65</v>
      </c>
      <c r="F25" s="14">
        <v>201006</v>
      </c>
      <c r="G25" s="15">
        <v>1</v>
      </c>
    </row>
    <row r="26" customFormat="1" spans="1:7">
      <c r="A26" s="12" t="s">
        <v>43</v>
      </c>
      <c r="B26" s="12" t="str">
        <f>VLOOKUP(A26,[1]一览表!A:B,2,FALSE)</f>
        <v>10</v>
      </c>
      <c r="C26" s="13" t="s">
        <v>70</v>
      </c>
      <c r="D26" s="12" t="s">
        <v>45</v>
      </c>
      <c r="E26" s="12" t="s">
        <v>65</v>
      </c>
      <c r="F26" s="14">
        <v>201007</v>
      </c>
      <c r="G26" s="15">
        <v>2</v>
      </c>
    </row>
    <row r="27" customFormat="1" spans="1:7">
      <c r="A27" s="12" t="s">
        <v>43</v>
      </c>
      <c r="B27" s="12" t="str">
        <f>VLOOKUP(A27,[1]一览表!A:B,2,FALSE)</f>
        <v>10</v>
      </c>
      <c r="C27" s="13" t="s">
        <v>53</v>
      </c>
      <c r="D27" s="12" t="s">
        <v>45</v>
      </c>
      <c r="E27" s="12" t="s">
        <v>65</v>
      </c>
      <c r="F27" s="14">
        <v>201008</v>
      </c>
      <c r="G27" s="15">
        <v>1</v>
      </c>
    </row>
    <row r="28" customFormat="1" spans="1:7">
      <c r="A28" s="12" t="s">
        <v>43</v>
      </c>
      <c r="B28" s="12" t="str">
        <f>VLOOKUP(A28,[1]一览表!A:B,2,FALSE)</f>
        <v>10</v>
      </c>
      <c r="C28" s="13" t="s">
        <v>71</v>
      </c>
      <c r="D28" s="12" t="s">
        <v>45</v>
      </c>
      <c r="E28" s="12" t="s">
        <v>65</v>
      </c>
      <c r="F28" s="14">
        <v>201009</v>
      </c>
      <c r="G28" s="15">
        <v>1</v>
      </c>
    </row>
    <row r="29" customFormat="1" spans="1:7">
      <c r="A29" s="12" t="s">
        <v>43</v>
      </c>
      <c r="B29" s="12" t="str">
        <f>VLOOKUP(A29,[1]一览表!A:B,2,FALSE)</f>
        <v>10</v>
      </c>
      <c r="C29" s="13" t="s">
        <v>72</v>
      </c>
      <c r="D29" s="12" t="s">
        <v>45</v>
      </c>
      <c r="E29" s="12" t="s">
        <v>65</v>
      </c>
      <c r="F29" s="14">
        <v>201010</v>
      </c>
      <c r="G29" s="15">
        <v>2</v>
      </c>
    </row>
    <row r="30" customFormat="1" spans="1:7">
      <c r="A30" s="12" t="s">
        <v>43</v>
      </c>
      <c r="B30" s="12" t="str">
        <f>VLOOKUP(A30,[1]一览表!A:B,2,FALSE)</f>
        <v>10</v>
      </c>
      <c r="C30" s="13" t="s">
        <v>73</v>
      </c>
      <c r="D30" s="12" t="s">
        <v>45</v>
      </c>
      <c r="E30" s="12" t="s">
        <v>65</v>
      </c>
      <c r="F30" s="14">
        <v>201011</v>
      </c>
      <c r="G30" s="15">
        <v>2</v>
      </c>
    </row>
    <row r="31" customFormat="1" spans="1:7">
      <c r="A31" s="12" t="s">
        <v>43</v>
      </c>
      <c r="B31" s="12" t="str">
        <f>VLOOKUP(A31,[1]一览表!A:B,2,FALSE)</f>
        <v>10</v>
      </c>
      <c r="C31" s="13" t="s">
        <v>74</v>
      </c>
      <c r="D31" s="12" t="s">
        <v>45</v>
      </c>
      <c r="E31" s="12" t="s">
        <v>65</v>
      </c>
      <c r="F31" s="14">
        <v>201012</v>
      </c>
      <c r="G31" s="15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双流区样本校名单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王鹏</cp:lastModifiedBy>
  <dcterms:created xsi:type="dcterms:W3CDTF">2023-05-12T11:15:00Z</dcterms:created>
  <dcterms:modified xsi:type="dcterms:W3CDTF">2025-05-14T23:01:15Z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D9FA39AB061B4D8599F5850612098877_13</vt:lpwstr>
  </property>
</Properties>
</file>